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3256" windowHeight="12312"/>
  </bookViews>
  <sheets>
    <sheet name="Hoja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3" i="1" l="1"/>
  <c r="F19" i="1"/>
  <c r="I68" i="1" l="1"/>
  <c r="G68" i="1"/>
  <c r="I58" i="1"/>
  <c r="G58" i="1"/>
  <c r="F61" i="1"/>
  <c r="H61" i="1"/>
  <c r="F62" i="1"/>
  <c r="H62" i="1" s="1"/>
  <c r="F63" i="1"/>
  <c r="H63" i="1"/>
  <c r="F64" i="1"/>
  <c r="H64" i="1" s="1"/>
  <c r="F65" i="1"/>
  <c r="H65" i="1" s="1"/>
  <c r="F66" i="1"/>
  <c r="H66" i="1" s="1"/>
  <c r="F60" i="1"/>
  <c r="H60" i="1" s="1"/>
  <c r="H58" i="1"/>
  <c r="G54" i="1"/>
  <c r="F56" i="1"/>
  <c r="H56" i="1" s="1"/>
  <c r="I54" i="1" s="1"/>
  <c r="H54" i="1"/>
  <c r="I47" i="1"/>
  <c r="G47" i="1"/>
  <c r="F50" i="1"/>
  <c r="H50" i="1" s="1"/>
  <c r="F51" i="1"/>
  <c r="H51" i="1" s="1"/>
  <c r="F52" i="1"/>
  <c r="H52" i="1" s="1"/>
  <c r="F49" i="1"/>
  <c r="H49" i="1" s="1"/>
  <c r="H47" i="1"/>
  <c r="I40" i="1"/>
  <c r="G40" i="1"/>
  <c r="H43" i="1"/>
  <c r="F44" i="1"/>
  <c r="H44" i="1"/>
  <c r="F45" i="1"/>
  <c r="H45" i="1" s="1"/>
  <c r="F42" i="1"/>
  <c r="H42" i="1" s="1"/>
  <c r="H40" i="1"/>
  <c r="I36" i="1"/>
  <c r="G36" i="1"/>
  <c r="F38" i="1"/>
  <c r="H38" i="1" s="1"/>
  <c r="H36" i="1"/>
  <c r="I17" i="1"/>
  <c r="G17" i="1"/>
  <c r="F20" i="1"/>
  <c r="H20" i="1"/>
  <c r="F21" i="1"/>
  <c r="H21" i="1" s="1"/>
  <c r="F22" i="1"/>
  <c r="H22" i="1"/>
  <c r="F23" i="1"/>
  <c r="H23" i="1" s="1"/>
  <c r="F24" i="1"/>
  <c r="H24" i="1"/>
  <c r="F25" i="1"/>
  <c r="H25" i="1" s="1"/>
  <c r="F26" i="1"/>
  <c r="H26" i="1"/>
  <c r="F27" i="1"/>
  <c r="H27" i="1" s="1"/>
  <c r="F28" i="1"/>
  <c r="H28" i="1"/>
  <c r="F29" i="1"/>
  <c r="H29" i="1" s="1"/>
  <c r="F30" i="1"/>
  <c r="H30" i="1"/>
  <c r="F31" i="1"/>
  <c r="H31" i="1" s="1"/>
  <c r="F32" i="1"/>
  <c r="H32" i="1"/>
  <c r="F33" i="1"/>
  <c r="H33" i="1" s="1"/>
  <c r="F34" i="1"/>
  <c r="H34" i="1"/>
  <c r="H19" i="1"/>
  <c r="H17" i="1"/>
</calcChain>
</file>

<file path=xl/sharedStrings.xml><?xml version="1.0" encoding="utf-8"?>
<sst xmlns="http://schemas.openxmlformats.org/spreadsheetml/2006/main" count="99" uniqueCount="75">
  <si>
    <t>FORMULARIO 4: RUBRADO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</si>
  <si>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</si>
  <si>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</si>
  <si>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</si>
  <si>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</si>
  <si>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OBRA: PREPARACIÓN DEL TERRENO PARA JARDIN DE INFANTES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</si>
  <si>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</si>
  <si>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</si>
  <si>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</si>
  <si>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</si>
  <si>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</si>
  <si>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</si>
  <si>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1.</t>
  </si>
  <si>
    <t>IMPLANTACION DE OBRA</t>
  </si>
  <si>
    <t>PREPARACION DEL TERRENO</t>
  </si>
  <si>
    <t>1,1,1</t>
  </si>
  <si>
    <t xml:space="preserve">Limpieza del terreno </t>
  </si>
  <si>
    <t>1,1,2</t>
  </si>
  <si>
    <t>Retiro de árbloles y/o transplante de palmera</t>
  </si>
  <si>
    <t xml:space="preserve">Fletes de implantación </t>
  </si>
  <si>
    <t>CONSTRUCCIONES PROVISORIAS</t>
  </si>
  <si>
    <t>1,2,1</t>
  </si>
  <si>
    <t xml:space="preserve">Vallado  </t>
  </si>
  <si>
    <t>Alquiler baño quimico</t>
  </si>
  <si>
    <t>INSTALACIONES PROVISORIAS</t>
  </si>
  <si>
    <t>1,3,1</t>
  </si>
  <si>
    <t>Alquiler de generador</t>
  </si>
  <si>
    <t>1,3,2</t>
  </si>
  <si>
    <t>Servicio provisorio de OSE</t>
  </si>
  <si>
    <t>Consumo de OSE</t>
  </si>
  <si>
    <t>REPLANTEO DE OBRA</t>
  </si>
  <si>
    <t>1,4,1</t>
  </si>
  <si>
    <t>Replanteo planialtimétrico y altimetrico</t>
  </si>
  <si>
    <t>TRAMITACIONES</t>
  </si>
  <si>
    <t>1,5,1</t>
  </si>
  <si>
    <t>Tramitación y planos para permisos</t>
  </si>
  <si>
    <t>2.</t>
  </si>
  <si>
    <t>MOVIMIENTO DE TIERRA</t>
  </si>
  <si>
    <t>Desmontes</t>
  </si>
  <si>
    <t>3.</t>
  </si>
  <si>
    <t xml:space="preserve">RELLENOS Y APORTES </t>
  </si>
  <si>
    <t>Relleno de nivelación del terreno</t>
  </si>
  <si>
    <t>Balasto</t>
  </si>
  <si>
    <t>Base tosca cemento</t>
  </si>
  <si>
    <t>Terraplen</t>
  </si>
  <si>
    <t>4.</t>
  </si>
  <si>
    <t>ESTRUCTURA</t>
  </si>
  <si>
    <t>Muros de contención tipo 2: bases de  hormigón armado</t>
  </si>
  <si>
    <t>Muros de contención tipo 2: de bloque premoldeado y vibrado</t>
  </si>
  <si>
    <t>Muros de contención tipo 7: bases de  hormigón armado</t>
  </si>
  <si>
    <t>Muros de contención tipo 7: de bloque premoldeado y vibrado</t>
  </si>
  <si>
    <t>5.</t>
  </si>
  <si>
    <t>IMPERMEABLIZACIONES</t>
  </si>
  <si>
    <t>Impermeabilización de Muros de Contención.</t>
  </si>
  <si>
    <t>VARIOS</t>
  </si>
  <si>
    <t>Agrimensor: amojonamiento, planos y actas.</t>
  </si>
  <si>
    <t>Técnico Prevencionista</t>
  </si>
  <si>
    <t>Limpieza final de obra y el entorno</t>
  </si>
  <si>
    <t>Planos conforme a obra</t>
  </si>
  <si>
    <t>Reconstrucción de parrilleros</t>
  </si>
  <si>
    <t xml:space="preserve">Control ambiental </t>
  </si>
  <si>
    <t>Ensayos según memoria</t>
  </si>
  <si>
    <t>SUB TOTAL OBRA</t>
  </si>
  <si>
    <t>LLAMADO Nº 03/2020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</si>
  <si>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</si>
  <si>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 xml:space="preserve">Cartel de obra </t>
  </si>
  <si>
    <t>1,1,3</t>
  </si>
  <si>
    <t>1,1,4</t>
  </si>
  <si>
    <t>1,2,2</t>
  </si>
  <si>
    <t>1,3,3</t>
  </si>
  <si>
    <t>GL</t>
  </si>
  <si>
    <t>U</t>
  </si>
  <si>
    <t>ml</t>
  </si>
  <si>
    <t>M3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</si>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</sst>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2C0A]\ #,##0.00"/>
    <numFmt numFmtId="165" formatCode="0.00;[Red]0.00"/>
    <numFmt numFmtId="166" formatCode="[$$-2C0A]\ #,##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4"/>
      <color indexed="8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b/>
      <sz val="12"/>
      <name val="Tahoma"/>
      <family val="2"/>
    </font>
    <font>
      <sz val="22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sz val="16"/>
      <name val="Arial"/>
      <family val="2"/>
    </font>
    <font>
      <sz val="16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0" fillId="3" borderId="0" applyNumberFormat="0" applyBorder="0" applyAlignment="0" applyProtection="0"/>
  </cellStyleXfs>
  <cellXfs count="9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vertical="top"/>
      <protection locked="0"/>
    </xf>
    <xf numFmtId="0" fontId="7" fillId="0" borderId="0" xfId="0" applyFont="1"/>
    <xf numFmtId="0" fontId="3" fillId="0" borderId="0" xfId="0" applyFont="1" applyProtection="1">
      <protection locked="0"/>
    </xf>
    <xf numFmtId="0" fontId="2" fillId="0" borderId="4" xfId="0" applyFont="1" applyBorder="1"/>
    <xf numFmtId="0" fontId="0" fillId="0" borderId="5" xfId="0" applyBorder="1" applyAlignment="1">
      <alignment horizontal="center" vertical="center"/>
    </xf>
    <xf numFmtId="0" fontId="2" fillId="0" borderId="6" xfId="0" applyFont="1" applyBorder="1"/>
    <xf numFmtId="0" fontId="3" fillId="0" borderId="7" xfId="0" applyFont="1" applyBorder="1" applyProtection="1">
      <protection locked="0"/>
    </xf>
    <xf numFmtId="0" fontId="0" fillId="0" borderId="7" xfId="0" applyBorder="1" applyProtection="1">
      <protection locked="0"/>
    </xf>
    <xf numFmtId="0" fontId="4" fillId="0" borderId="4" xfId="0" applyFont="1" applyBorder="1"/>
    <xf numFmtId="0" fontId="8" fillId="0" borderId="0" xfId="0" applyFont="1" applyAlignment="1">
      <alignment horizontal="left" wrapText="1"/>
    </xf>
    <xf numFmtId="0" fontId="9" fillId="0" borderId="0" xfId="0" applyFont="1"/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Font="1" applyBorder="1" applyAlignment="1" applyProtection="1">
      <alignment horizontal="center" vertical="center"/>
    </xf>
    <xf numFmtId="0" fontId="0" fillId="0" borderId="5" xfId="0" applyFont="1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5" borderId="8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0" fontId="7" fillId="2" borderId="9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0" fontId="12" fillId="0" borderId="0" xfId="1" applyNumberFormat="1" applyFont="1" applyFill="1" applyBorder="1" applyAlignment="1" applyProtection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12" fillId="0" borderId="0" xfId="1" applyNumberFormat="1" applyFont="1" applyFill="1" applyBorder="1" applyAlignment="1" applyProtection="1">
      <alignment horizontal="center" vertical="center"/>
    </xf>
    <xf numFmtId="166" fontId="7" fillId="5" borderId="8" xfId="0" applyNumberFormat="1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7" fillId="5" borderId="1" xfId="0" applyFont="1" applyFill="1" applyBorder="1" applyAlignment="1">
      <alignment horizontal="left" vertical="center"/>
    </xf>
    <xf numFmtId="0" fontId="7" fillId="5" borderId="2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 applyProtection="1">
      <alignment vertical="center"/>
      <protection locked="0"/>
    </xf>
    <xf numFmtId="165" fontId="12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3" fontId="13" fillId="0" borderId="0" xfId="0" applyNumberFormat="1" applyFont="1" applyAlignment="1" applyProtection="1">
      <alignment horizontal="center" vertical="center"/>
      <protection locked="0"/>
    </xf>
    <xf numFmtId="0" fontId="7" fillId="5" borderId="6" xfId="0" applyFont="1" applyFill="1" applyBorder="1" applyAlignment="1">
      <alignment horizontal="left" vertical="center"/>
    </xf>
    <xf numFmtId="0" fontId="13" fillId="0" borderId="1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 wrapText="1"/>
    </xf>
    <xf numFmtId="0" fontId="14" fillId="0" borderId="0" xfId="0" applyFont="1" applyAlignment="1" applyProtection="1">
      <alignment vertical="center"/>
      <protection locked="0"/>
    </xf>
    <xf numFmtId="165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14" fillId="2" borderId="0" xfId="0" applyFont="1" applyFill="1" applyBorder="1" applyAlignment="1" applyProtection="1">
      <alignment vertical="center"/>
    </xf>
    <xf numFmtId="0" fontId="14" fillId="0" borderId="0" xfId="0" applyFont="1" applyBorder="1" applyAlignment="1" applyProtection="1">
      <alignment horizontal="center" vertical="center"/>
    </xf>
    <xf numFmtId="0" fontId="3" fillId="2" borderId="0" xfId="1" applyNumberFormat="1" applyFont="1" applyFill="1" applyBorder="1" applyAlignment="1" applyProtection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3" fontId="14" fillId="0" borderId="0" xfId="0" applyNumberFormat="1" applyFont="1" applyAlignment="1">
      <alignment vertical="center"/>
    </xf>
    <xf numFmtId="3" fontId="14" fillId="0" borderId="0" xfId="0" applyNumberFormat="1" applyFont="1" applyAlignment="1">
      <alignment horizontal="center" vertical="center"/>
    </xf>
    <xf numFmtId="0" fontId="15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7" fillId="5" borderId="1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 applyProtection="1">
      <alignment horizontal="center" vertical="center" wrapText="1"/>
    </xf>
    <xf numFmtId="0" fontId="0" fillId="2" borderId="2" xfId="0" applyFont="1" applyFill="1" applyBorder="1" applyAlignment="1" applyProtection="1">
      <alignment horizontal="center" vertical="center" wrapText="1"/>
    </xf>
    <xf numFmtId="0" fontId="0" fillId="2" borderId="3" xfId="0" applyFont="1" applyFill="1" applyBorder="1" applyAlignment="1" applyProtection="1">
      <alignment horizontal="center" vertical="center" wrapText="1"/>
    </xf>
    <xf numFmtId="164" fontId="11" fillId="4" borderId="1" xfId="2" applyNumberFormat="1" applyFont="1" applyFill="1" applyBorder="1" applyAlignment="1" applyProtection="1">
      <alignment horizontal="center" vertical="center" wrapText="1"/>
    </xf>
    <xf numFmtId="164" fontId="11" fillId="4" borderId="2" xfId="2" applyNumberFormat="1" applyFont="1" applyFill="1" applyBorder="1" applyAlignment="1" applyProtection="1">
      <alignment horizontal="center" vertical="center" wrapText="1"/>
    </xf>
    <xf numFmtId="164" fontId="11" fillId="4" borderId="3" xfId="2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2" fontId="7" fillId="6" borderId="1" xfId="0" applyNumberFormat="1" applyFont="1" applyFill="1" applyBorder="1" applyAlignment="1">
      <alignment horizontal="center" vertical="center" wrapText="1"/>
    </xf>
    <xf numFmtId="2" fontId="7" fillId="6" borderId="3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</cellXfs>
  <cellStyles count="3">
    <cellStyle name="Buena" xfId="2" builtinId="26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3F62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0"/>
  <sheetViews>
    <sheetView tabSelected="1" zoomScale="70" zoomScaleNormal="70" workbookViewId="0">
      <selection activeCell="D60" sqref="D60:D66"/>
    </sheetView>
  </sheetViews>
  <sheetFormatPr baseColWidth="10" defaultRowHeight="14.4" x14ac:dyDescent="0.3"/>
  <cols>
    <col min="1" max="1" width="8.6640625" customWidth="1"/>
    <col min="2" max="2" width="68.109375" bestFit="1" customWidth="1"/>
    <col min="3" max="3" width="17.109375" customWidth="1"/>
    <col min="4" max="4" width="14.109375" customWidth="1"/>
    <col min="5" max="5" width="28.109375" customWidth="1"/>
    <col min="6" max="6" width="31" customWidth="1"/>
    <col min="7" max="7" width="33.88671875" bestFit="1" customWidth="1"/>
    <col min="8" max="9" width="30.6640625" customWidth="1"/>
  </cols>
  <sheetData>
    <row r="1" spans="1:9" x14ac:dyDescent="0.3">
      <c r="G1" s="1"/>
      <c r="H1" s="1"/>
      <c r="I1" s="1"/>
    </row>
    <row r="2" spans="1:9" ht="17.399999999999999" x14ac:dyDescent="0.3">
      <c r="A2" s="2"/>
      <c r="B2" s="3"/>
      <c r="G2" s="1"/>
      <c r="H2" s="1"/>
      <c r="I2" s="1"/>
    </row>
    <row r="3" spans="1:9" ht="39" customHeight="1" x14ac:dyDescent="0.3">
      <c r="A3" s="77" t="s">
        <v>0</v>
      </c>
      <c r="B3" s="77"/>
      <c r="C3" s="76" t="s">
        <v>1</v>
      </c>
      <c r="D3" s="76"/>
      <c r="E3" s="76"/>
      <c r="F3" s="76"/>
      <c r="G3" s="76"/>
      <c r="H3" s="76"/>
      <c r="I3" s="76"/>
    </row>
    <row r="4" spans="1:9" ht="17.399999999999999" x14ac:dyDescent="0.3">
      <c r="A4" s="5"/>
      <c r="B4" s="6"/>
      <c r="G4" s="1"/>
      <c r="H4" s="1"/>
      <c r="I4" s="1"/>
    </row>
    <row r="5" spans="1:9" ht="17.399999999999999" x14ac:dyDescent="0.3">
      <c r="A5" s="2" t="s">
        <v>63</v>
      </c>
      <c r="B5" s="3"/>
      <c r="G5" s="1"/>
      <c r="H5" s="1"/>
      <c r="I5" s="1"/>
    </row>
    <row r="6" spans="1:9" ht="21" x14ac:dyDescent="0.4">
      <c r="A6" s="7"/>
      <c r="B6" s="3"/>
      <c r="G6" s="1"/>
      <c r="H6" s="1"/>
      <c r="I6" s="1"/>
    </row>
    <row r="7" spans="1:9" ht="17.399999999999999" x14ac:dyDescent="0.3">
      <c r="A7" s="2" t="s">
        <v>2</v>
      </c>
      <c r="B7" s="8"/>
      <c r="G7" s="1"/>
      <c r="H7" s="1"/>
      <c r="I7" s="1"/>
    </row>
    <row r="8" spans="1:9" ht="17.399999999999999" x14ac:dyDescent="0.3">
      <c r="A8" s="2"/>
      <c r="B8" s="8"/>
      <c r="G8" s="1"/>
      <c r="H8" s="1"/>
      <c r="I8" s="1"/>
    </row>
    <row r="9" spans="1:9" ht="18" thickBot="1" x14ac:dyDescent="0.35">
      <c r="A9" s="2" t="s">
        <v>3</v>
      </c>
      <c r="B9" s="8"/>
      <c r="G9" s="1"/>
      <c r="H9" s="1"/>
      <c r="I9" s="1"/>
    </row>
    <row r="10" spans="1:9" ht="18" thickBot="1" x14ac:dyDescent="0.35">
      <c r="A10" s="2"/>
      <c r="B10" s="8"/>
      <c r="C10" s="17"/>
      <c r="D10" s="18"/>
      <c r="E10" s="17"/>
      <c r="F10" s="17"/>
      <c r="G10" s="80" t="s">
        <v>4</v>
      </c>
      <c r="H10" s="81"/>
      <c r="I10" s="82"/>
    </row>
    <row r="11" spans="1:9" ht="9.9" customHeight="1" thickBot="1" x14ac:dyDescent="0.35">
      <c r="A11" s="9"/>
      <c r="B11" s="8"/>
      <c r="C11" s="17"/>
      <c r="D11" s="18"/>
      <c r="E11" s="17"/>
      <c r="F11" s="17"/>
      <c r="G11" s="19"/>
      <c r="H11" s="19"/>
      <c r="I11" s="20"/>
    </row>
    <row r="12" spans="1:9" ht="18" thickBot="1" x14ac:dyDescent="0.35">
      <c r="A12" s="11"/>
      <c r="B12" s="12"/>
      <c r="C12" s="13"/>
      <c r="D12" s="21"/>
      <c r="E12" s="13"/>
      <c r="F12" s="13"/>
      <c r="G12" s="83" t="s">
        <v>4</v>
      </c>
      <c r="H12" s="84"/>
      <c r="I12" s="85"/>
    </row>
    <row r="13" spans="1:9" ht="15" thickBot="1" x14ac:dyDescent="0.35">
      <c r="A13" s="14"/>
      <c r="B13" s="4"/>
      <c r="G13" s="1"/>
      <c r="H13" s="1"/>
      <c r="I13" s="10"/>
    </row>
    <row r="14" spans="1:9" ht="55.5" customHeight="1" thickBot="1" x14ac:dyDescent="0.35">
      <c r="A14" s="86" t="s">
        <v>5</v>
      </c>
      <c r="B14" s="87"/>
      <c r="C14" s="36" t="s">
        <v>6</v>
      </c>
      <c r="D14" s="36" t="s">
        <v>7</v>
      </c>
      <c r="E14" s="36" t="s">
        <v>8</v>
      </c>
      <c r="F14" s="36" t="s">
        <v>9</v>
      </c>
      <c r="G14" s="37" t="s">
        <v>10</v>
      </c>
      <c r="H14" s="88" t="s">
        <v>11</v>
      </c>
      <c r="I14" s="89"/>
    </row>
    <row r="15" spans="1:9" ht="21" x14ac:dyDescent="0.3">
      <c r="A15" s="22"/>
      <c r="B15" s="23"/>
      <c r="C15" s="38"/>
      <c r="D15" s="38"/>
      <c r="E15" s="38"/>
      <c r="F15" s="38"/>
      <c r="G15" s="24"/>
      <c r="H15" s="24"/>
      <c r="I15" s="25"/>
    </row>
    <row r="16" spans="1:9" ht="21.6" thickBot="1" x14ac:dyDescent="0.35">
      <c r="A16" s="22"/>
      <c r="B16" s="23"/>
      <c r="C16" s="38"/>
      <c r="D16" s="38"/>
      <c r="E16" s="38"/>
      <c r="F16" s="38"/>
      <c r="G16" s="24"/>
      <c r="H16" s="24"/>
      <c r="I16" s="26"/>
    </row>
    <row r="17" spans="1:9" ht="21" customHeight="1" thickBot="1" x14ac:dyDescent="0.35">
      <c r="A17" s="39" t="s">
        <v>12</v>
      </c>
      <c r="B17" s="40" t="s">
        <v>13</v>
      </c>
      <c r="C17" s="41"/>
      <c r="D17" s="42"/>
      <c r="E17" s="42"/>
      <c r="F17" s="42"/>
      <c r="G17" s="27">
        <f>SUM(F19:F34)</f>
        <v>0</v>
      </c>
      <c r="H17" s="28" t="e">
        <f>+F17/$G$154</f>
        <v>#DIV/0!</v>
      </c>
      <c r="I17" s="29" t="e">
        <f>SUM(H19:H34)</f>
        <v>#DIV/0!</v>
      </c>
    </row>
    <row r="18" spans="1:9" ht="20.399999999999999" x14ac:dyDescent="0.3">
      <c r="A18" s="43"/>
      <c r="B18" s="44"/>
      <c r="C18" s="38"/>
      <c r="D18" s="38"/>
      <c r="E18" s="38"/>
      <c r="F18" s="38"/>
      <c r="G18" s="24"/>
      <c r="H18" s="24"/>
      <c r="I18" s="30"/>
    </row>
    <row r="19" spans="1:9" ht="20.399999999999999" x14ac:dyDescent="0.3">
      <c r="A19" s="71">
        <v>1.1000000000000001</v>
      </c>
      <c r="B19" s="72" t="s">
        <v>14</v>
      </c>
      <c r="C19" s="61"/>
      <c r="D19" s="62"/>
      <c r="E19" s="63"/>
      <c r="F19" s="64">
        <f>+C19*E19</f>
        <v>0</v>
      </c>
      <c r="G19" s="65"/>
      <c r="H19" s="66" t="e">
        <f>+F19/$G$154</f>
        <v>#DIV/0!</v>
      </c>
      <c r="I19" s="38"/>
    </row>
    <row r="20" spans="1:9" ht="20.399999999999999" x14ac:dyDescent="0.3">
      <c r="A20" s="59" t="s">
        <v>15</v>
      </c>
      <c r="B20" s="60" t="s">
        <v>16</v>
      </c>
      <c r="C20" s="61"/>
      <c r="D20" s="62" t="s">
        <v>70</v>
      </c>
      <c r="E20" s="67"/>
      <c r="F20" s="64">
        <f t="shared" ref="F20:F34" si="0">+C20*E20</f>
        <v>0</v>
      </c>
      <c r="G20" s="65"/>
      <c r="H20" s="66" t="e">
        <f t="shared" ref="H20:H34" si="1">+F20/$G$154</f>
        <v>#DIV/0!</v>
      </c>
      <c r="I20" s="38"/>
    </row>
    <row r="21" spans="1:9" ht="20.399999999999999" x14ac:dyDescent="0.3">
      <c r="A21" s="59" t="s">
        <v>17</v>
      </c>
      <c r="B21" s="60" t="s">
        <v>18</v>
      </c>
      <c r="C21" s="61"/>
      <c r="D21" s="62" t="s">
        <v>70</v>
      </c>
      <c r="E21" s="67"/>
      <c r="F21" s="64">
        <f t="shared" si="0"/>
        <v>0</v>
      </c>
      <c r="G21" s="65"/>
      <c r="H21" s="66" t="e">
        <f t="shared" si="1"/>
        <v>#DIV/0!</v>
      </c>
      <c r="I21" s="38"/>
    </row>
    <row r="22" spans="1:9" ht="20.399999999999999" x14ac:dyDescent="0.3">
      <c r="A22" s="59" t="s">
        <v>66</v>
      </c>
      <c r="B22" s="60" t="s">
        <v>19</v>
      </c>
      <c r="C22" s="61"/>
      <c r="D22" s="62" t="s">
        <v>70</v>
      </c>
      <c r="E22" s="67"/>
      <c r="F22" s="64">
        <f t="shared" si="0"/>
        <v>0</v>
      </c>
      <c r="G22" s="65"/>
      <c r="H22" s="66" t="e">
        <f t="shared" si="1"/>
        <v>#DIV/0!</v>
      </c>
      <c r="I22" s="38"/>
    </row>
    <row r="23" spans="1:9" ht="20.399999999999999" x14ac:dyDescent="0.3">
      <c r="A23" s="59" t="s">
        <v>67</v>
      </c>
      <c r="B23" s="60" t="s">
        <v>65</v>
      </c>
      <c r="C23" s="61"/>
      <c r="D23" s="62" t="s">
        <v>71</v>
      </c>
      <c r="E23" s="67"/>
      <c r="F23" s="64">
        <f t="shared" si="0"/>
        <v>0</v>
      </c>
      <c r="G23" s="65"/>
      <c r="H23" s="66" t="e">
        <f t="shared" si="1"/>
        <v>#DIV/0!</v>
      </c>
      <c r="I23" s="38"/>
    </row>
    <row r="24" spans="1:9" ht="20.399999999999999" x14ac:dyDescent="0.3">
      <c r="A24" s="71">
        <v>1.2</v>
      </c>
      <c r="B24" s="72" t="s">
        <v>20</v>
      </c>
      <c r="C24" s="61"/>
      <c r="D24" s="62"/>
      <c r="E24" s="67"/>
      <c r="F24" s="64">
        <f t="shared" si="0"/>
        <v>0</v>
      </c>
      <c r="G24" s="65"/>
      <c r="H24" s="66" t="e">
        <f t="shared" si="1"/>
        <v>#DIV/0!</v>
      </c>
      <c r="I24" s="38"/>
    </row>
    <row r="25" spans="1:9" ht="20.399999999999999" x14ac:dyDescent="0.3">
      <c r="A25" s="59" t="s">
        <v>21</v>
      </c>
      <c r="B25" s="60" t="s">
        <v>22</v>
      </c>
      <c r="C25" s="61"/>
      <c r="D25" s="62" t="s">
        <v>72</v>
      </c>
      <c r="E25" s="67"/>
      <c r="F25" s="64">
        <f t="shared" si="0"/>
        <v>0</v>
      </c>
      <c r="G25" s="65"/>
      <c r="H25" s="66" t="e">
        <f t="shared" si="1"/>
        <v>#DIV/0!</v>
      </c>
      <c r="I25" s="38"/>
    </row>
    <row r="26" spans="1:9" ht="20.399999999999999" x14ac:dyDescent="0.3">
      <c r="A26" s="59" t="s">
        <v>68</v>
      </c>
      <c r="B26" s="60" t="s">
        <v>23</v>
      </c>
      <c r="C26" s="61"/>
      <c r="D26" s="62" t="s">
        <v>70</v>
      </c>
      <c r="E26" s="67"/>
      <c r="F26" s="64">
        <f t="shared" si="0"/>
        <v>0</v>
      </c>
      <c r="G26" s="65"/>
      <c r="H26" s="66" t="e">
        <f t="shared" si="1"/>
        <v>#DIV/0!</v>
      </c>
      <c r="I26" s="38"/>
    </row>
    <row r="27" spans="1:9" ht="20.399999999999999" x14ac:dyDescent="0.3">
      <c r="A27" s="71">
        <v>1.3</v>
      </c>
      <c r="B27" s="72" t="s">
        <v>24</v>
      </c>
      <c r="C27" s="61"/>
      <c r="D27" s="62"/>
      <c r="E27" s="67"/>
      <c r="F27" s="64">
        <f t="shared" si="0"/>
        <v>0</v>
      </c>
      <c r="G27" s="65"/>
      <c r="H27" s="66" t="e">
        <f t="shared" si="1"/>
        <v>#DIV/0!</v>
      </c>
      <c r="I27" s="38"/>
    </row>
    <row r="28" spans="1:9" ht="20.399999999999999" x14ac:dyDescent="0.3">
      <c r="A28" s="59" t="s">
        <v>25</v>
      </c>
      <c r="B28" s="60" t="s">
        <v>26</v>
      </c>
      <c r="C28" s="61"/>
      <c r="D28" s="62" t="s">
        <v>70</v>
      </c>
      <c r="E28" s="67"/>
      <c r="F28" s="64">
        <f t="shared" si="0"/>
        <v>0</v>
      </c>
      <c r="G28" s="65"/>
      <c r="H28" s="66" t="e">
        <f t="shared" si="1"/>
        <v>#DIV/0!</v>
      </c>
      <c r="I28" s="38"/>
    </row>
    <row r="29" spans="1:9" ht="20.399999999999999" x14ac:dyDescent="0.3">
      <c r="A29" s="59" t="s">
        <v>27</v>
      </c>
      <c r="B29" s="60" t="s">
        <v>28</v>
      </c>
      <c r="C29" s="61"/>
      <c r="D29" s="62" t="s">
        <v>70</v>
      </c>
      <c r="E29" s="67"/>
      <c r="F29" s="64">
        <f t="shared" si="0"/>
        <v>0</v>
      </c>
      <c r="G29" s="65"/>
      <c r="H29" s="66" t="e">
        <f t="shared" si="1"/>
        <v>#DIV/0!</v>
      </c>
      <c r="I29" s="38"/>
    </row>
    <row r="30" spans="1:9" ht="20.399999999999999" x14ac:dyDescent="0.3">
      <c r="A30" s="59" t="s">
        <v>69</v>
      </c>
      <c r="B30" s="60" t="s">
        <v>29</v>
      </c>
      <c r="C30" s="61"/>
      <c r="D30" s="62" t="s">
        <v>70</v>
      </c>
      <c r="E30" s="67"/>
      <c r="F30" s="64">
        <f t="shared" si="0"/>
        <v>0</v>
      </c>
      <c r="G30" s="65"/>
      <c r="H30" s="66" t="e">
        <f t="shared" si="1"/>
        <v>#DIV/0!</v>
      </c>
      <c r="I30" s="38"/>
    </row>
    <row r="31" spans="1:9" ht="20.399999999999999" x14ac:dyDescent="0.3">
      <c r="A31" s="71">
        <v>1.4</v>
      </c>
      <c r="B31" s="72" t="s">
        <v>30</v>
      </c>
      <c r="C31" s="61"/>
      <c r="D31" s="62"/>
      <c r="E31" s="67"/>
      <c r="F31" s="64">
        <f t="shared" si="0"/>
        <v>0</v>
      </c>
      <c r="G31" s="65"/>
      <c r="H31" s="66" t="e">
        <f t="shared" si="1"/>
        <v>#DIV/0!</v>
      </c>
      <c r="I31" s="38"/>
    </row>
    <row r="32" spans="1:9" ht="20.399999999999999" x14ac:dyDescent="0.3">
      <c r="A32" s="59" t="s">
        <v>31</v>
      </c>
      <c r="B32" s="60" t="s">
        <v>32</v>
      </c>
      <c r="C32" s="61"/>
      <c r="D32" s="62" t="s">
        <v>70</v>
      </c>
      <c r="E32" s="67"/>
      <c r="F32" s="64">
        <f t="shared" si="0"/>
        <v>0</v>
      </c>
      <c r="G32" s="65"/>
      <c r="H32" s="66" t="e">
        <f t="shared" si="1"/>
        <v>#DIV/0!</v>
      </c>
      <c r="I32" s="38"/>
    </row>
    <row r="33" spans="1:22" ht="20.399999999999999" x14ac:dyDescent="0.3">
      <c r="A33" s="71">
        <v>1.5</v>
      </c>
      <c r="B33" s="72" t="s">
        <v>33</v>
      </c>
      <c r="C33" s="68"/>
      <c r="D33" s="68"/>
      <c r="E33" s="69"/>
      <c r="F33" s="64">
        <f t="shared" si="0"/>
        <v>0</v>
      </c>
      <c r="G33" s="65"/>
      <c r="H33" s="66" t="e">
        <f t="shared" si="1"/>
        <v>#DIV/0!</v>
      </c>
      <c r="I33" s="31"/>
    </row>
    <row r="34" spans="1:22" ht="20.399999999999999" x14ac:dyDescent="0.3">
      <c r="A34" s="59" t="s">
        <v>34</v>
      </c>
      <c r="B34" s="60" t="s">
        <v>35</v>
      </c>
      <c r="C34" s="61"/>
      <c r="D34" s="62" t="s">
        <v>70</v>
      </c>
      <c r="E34" s="70"/>
      <c r="F34" s="64">
        <f t="shared" si="0"/>
        <v>0</v>
      </c>
      <c r="G34" s="65"/>
      <c r="H34" s="66" t="e">
        <f t="shared" si="1"/>
        <v>#DIV/0!</v>
      </c>
      <c r="I34" s="31"/>
    </row>
    <row r="35" spans="1:22" ht="21" thickBot="1" x14ac:dyDescent="0.35">
      <c r="A35" s="45"/>
      <c r="B35" s="46"/>
      <c r="C35" s="38"/>
      <c r="D35" s="38"/>
      <c r="E35" s="38"/>
      <c r="F35" s="38"/>
      <c r="G35" s="24"/>
      <c r="H35" s="24"/>
      <c r="I35" s="31"/>
    </row>
    <row r="36" spans="1:22" ht="21.6" thickBot="1" x14ac:dyDescent="0.35">
      <c r="A36" s="39" t="s">
        <v>36</v>
      </c>
      <c r="B36" s="40" t="s">
        <v>37</v>
      </c>
      <c r="C36" s="41"/>
      <c r="D36" s="90"/>
      <c r="E36" s="42"/>
      <c r="F36" s="42"/>
      <c r="G36" s="27">
        <f>SUM(F38)</f>
        <v>0</v>
      </c>
      <c r="H36" s="28" t="e">
        <f>+F36/$G$154</f>
        <v>#DIV/0!</v>
      </c>
      <c r="I36" s="29" t="e">
        <f>SUM(H38)</f>
        <v>#DIV/0!</v>
      </c>
    </row>
    <row r="37" spans="1:22" ht="21" x14ac:dyDescent="0.3">
      <c r="A37" s="52"/>
      <c r="B37" s="52"/>
      <c r="C37" s="52"/>
      <c r="D37" s="46"/>
      <c r="E37" s="52"/>
      <c r="F37" s="52"/>
      <c r="G37" s="52"/>
      <c r="H37" s="52"/>
      <c r="I37" s="52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</row>
    <row r="38" spans="1:22" ht="20.399999999999999" x14ac:dyDescent="0.3">
      <c r="A38" s="60">
        <v>2.1</v>
      </c>
      <c r="B38" s="60" t="s">
        <v>38</v>
      </c>
      <c r="C38" s="53"/>
      <c r="D38" s="62" t="s">
        <v>73</v>
      </c>
      <c r="E38" s="49"/>
      <c r="F38" s="64">
        <f>+C38*E38</f>
        <v>0</v>
      </c>
      <c r="G38" s="65"/>
      <c r="H38" s="66" t="e">
        <f>+F38/$G$154</f>
        <v>#DIV/0!</v>
      </c>
      <c r="I38" s="38"/>
    </row>
    <row r="39" spans="1:22" ht="21.6" thickBot="1" x14ac:dyDescent="0.35">
      <c r="A39" s="32"/>
      <c r="B39" s="33"/>
      <c r="C39" s="38"/>
      <c r="D39" s="38"/>
      <c r="E39" s="38"/>
      <c r="F39" s="38"/>
      <c r="G39" s="24"/>
      <c r="H39" s="24"/>
      <c r="I39" s="31"/>
    </row>
    <row r="40" spans="1:22" ht="21.6" thickBot="1" x14ac:dyDescent="0.35">
      <c r="A40" s="54" t="s">
        <v>39</v>
      </c>
      <c r="B40" s="40" t="s">
        <v>40</v>
      </c>
      <c r="C40" s="41"/>
      <c r="D40" s="90"/>
      <c r="E40" s="42"/>
      <c r="F40" s="42"/>
      <c r="G40" s="27">
        <f>SUM(F42:F45)</f>
        <v>0</v>
      </c>
      <c r="H40" s="28" t="e">
        <f>+F40/$G$154</f>
        <v>#DIV/0!</v>
      </c>
      <c r="I40" s="29" t="e">
        <f>SUM(H42:H45)</f>
        <v>#DIV/0!</v>
      </c>
    </row>
    <row r="41" spans="1:22" ht="21" x14ac:dyDescent="0.3">
      <c r="A41" s="52"/>
      <c r="B41" s="52"/>
      <c r="C41" s="52"/>
      <c r="D41" s="46"/>
      <c r="E41" s="52"/>
      <c r="F41" s="52"/>
      <c r="G41" s="52"/>
      <c r="H41" s="52"/>
      <c r="I41" s="52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20.399999999999999" x14ac:dyDescent="0.3">
      <c r="A42" s="60">
        <v>3.1</v>
      </c>
      <c r="B42" s="60" t="s">
        <v>41</v>
      </c>
      <c r="C42" s="53"/>
      <c r="D42" s="62" t="s">
        <v>73</v>
      </c>
      <c r="E42" s="50"/>
      <c r="F42" s="64">
        <f>+C42*E42</f>
        <v>0</v>
      </c>
      <c r="G42" s="65"/>
      <c r="H42" s="66" t="e">
        <f>+F42/$G$154</f>
        <v>#DIV/0!</v>
      </c>
      <c r="I42" s="38"/>
    </row>
    <row r="43" spans="1:22" ht="20.399999999999999" x14ac:dyDescent="0.3">
      <c r="A43" s="60">
        <v>3.2</v>
      </c>
      <c r="B43" s="60" t="s">
        <v>42</v>
      </c>
      <c r="C43" s="53"/>
      <c r="D43" s="62" t="s">
        <v>73</v>
      </c>
      <c r="E43" s="50"/>
      <c r="F43" s="64">
        <f>+C43*E43</f>
        <v>0</v>
      </c>
      <c r="G43" s="65"/>
      <c r="H43" s="66" t="e">
        <f t="shared" ref="H43:H45" si="2">+F43/$G$154</f>
        <v>#DIV/0!</v>
      </c>
      <c r="I43" s="38"/>
    </row>
    <row r="44" spans="1:22" ht="20.399999999999999" x14ac:dyDescent="0.3">
      <c r="A44" s="60">
        <v>3.3</v>
      </c>
      <c r="B44" s="60" t="s">
        <v>43</v>
      </c>
      <c r="C44" s="53"/>
      <c r="D44" s="62" t="s">
        <v>73</v>
      </c>
      <c r="E44" s="50"/>
      <c r="F44" s="64">
        <f t="shared" ref="F43:F45" si="3">+C44*E44</f>
        <v>0</v>
      </c>
      <c r="G44" s="65"/>
      <c r="H44" s="66" t="e">
        <f t="shared" si="2"/>
        <v>#DIV/0!</v>
      </c>
      <c r="I44" s="38"/>
    </row>
    <row r="45" spans="1:22" ht="20.399999999999999" x14ac:dyDescent="0.3">
      <c r="A45" s="60">
        <v>3.4</v>
      </c>
      <c r="B45" s="60" t="s">
        <v>44</v>
      </c>
      <c r="C45" s="53"/>
      <c r="D45" s="62" t="s">
        <v>73</v>
      </c>
      <c r="E45" s="50"/>
      <c r="F45" s="64">
        <f t="shared" si="3"/>
        <v>0</v>
      </c>
      <c r="G45" s="65"/>
      <c r="H45" s="66" t="e">
        <f t="shared" si="2"/>
        <v>#DIV/0!</v>
      </c>
      <c r="I45" s="38"/>
    </row>
    <row r="46" spans="1:22" ht="21" thickBot="1" x14ac:dyDescent="0.35">
      <c r="A46" s="45"/>
      <c r="B46" s="46"/>
      <c r="C46" s="47"/>
      <c r="D46" s="48"/>
      <c r="E46" s="38"/>
      <c r="F46" s="38"/>
      <c r="G46" s="24"/>
      <c r="H46" s="34"/>
      <c r="I46" s="38"/>
    </row>
    <row r="47" spans="1:22" ht="21.6" thickBot="1" x14ac:dyDescent="0.35">
      <c r="A47" s="40" t="s">
        <v>45</v>
      </c>
      <c r="B47" s="40" t="s">
        <v>46</v>
      </c>
      <c r="C47" s="41"/>
      <c r="D47" s="90"/>
      <c r="E47" s="42"/>
      <c r="F47" s="42"/>
      <c r="G47" s="27">
        <f>SUM(F49:F52)</f>
        <v>0</v>
      </c>
      <c r="H47" s="28" t="e">
        <f>+F47/$G$154</f>
        <v>#DIV/0!</v>
      </c>
      <c r="I47" s="29" t="e">
        <f>SUM(H49:H52)</f>
        <v>#DIV/0!</v>
      </c>
    </row>
    <row r="48" spans="1:22" ht="20.399999999999999" x14ac:dyDescent="0.3">
      <c r="A48" s="38"/>
      <c r="B48" s="38"/>
      <c r="C48" s="38"/>
      <c r="D48" s="38"/>
      <c r="E48" s="38"/>
      <c r="F48" s="38"/>
      <c r="G48" s="38"/>
      <c r="H48" s="38"/>
      <c r="I48" s="38"/>
    </row>
    <row r="49" spans="1:9" ht="20.399999999999999" x14ac:dyDescent="0.3">
      <c r="A49" s="60">
        <v>4.0999999999999996</v>
      </c>
      <c r="B49" s="60" t="s">
        <v>47</v>
      </c>
      <c r="C49" s="47"/>
      <c r="D49" s="62" t="s">
        <v>73</v>
      </c>
      <c r="E49" s="50"/>
      <c r="F49" s="64">
        <f>+C49*E49</f>
        <v>0</v>
      </c>
      <c r="G49" s="65"/>
      <c r="H49" s="66" t="e">
        <f>+F49/$G$154</f>
        <v>#DIV/0!</v>
      </c>
      <c r="I49" s="38"/>
    </row>
    <row r="50" spans="1:9" ht="34.799999999999997" x14ac:dyDescent="0.3">
      <c r="A50" s="60">
        <v>4.2</v>
      </c>
      <c r="B50" s="60" t="s">
        <v>48</v>
      </c>
      <c r="C50" s="47"/>
      <c r="D50" s="62" t="s">
        <v>74</v>
      </c>
      <c r="E50" s="50"/>
      <c r="F50" s="64">
        <f t="shared" ref="F50:F52" si="4">+C50*E50</f>
        <v>0</v>
      </c>
      <c r="G50" s="65"/>
      <c r="H50" s="66" t="e">
        <f t="shared" ref="H50:H52" si="5">+F50/$G$154</f>
        <v>#DIV/0!</v>
      </c>
      <c r="I50" s="38"/>
    </row>
    <row r="51" spans="1:9" ht="20.399999999999999" x14ac:dyDescent="0.3">
      <c r="A51" s="60">
        <v>4.3</v>
      </c>
      <c r="B51" s="60" t="s">
        <v>49</v>
      </c>
      <c r="C51" s="47"/>
      <c r="D51" s="62" t="s">
        <v>73</v>
      </c>
      <c r="E51" s="50"/>
      <c r="F51" s="64">
        <f t="shared" si="4"/>
        <v>0</v>
      </c>
      <c r="G51" s="65"/>
      <c r="H51" s="66" t="e">
        <f t="shared" si="5"/>
        <v>#DIV/0!</v>
      </c>
      <c r="I51" s="38"/>
    </row>
    <row r="52" spans="1:9" ht="34.799999999999997" x14ac:dyDescent="0.3">
      <c r="A52" s="60">
        <v>4.4000000000000004</v>
      </c>
      <c r="B52" s="60" t="s">
        <v>50</v>
      </c>
      <c r="C52" s="47"/>
      <c r="D52" s="62" t="s">
        <v>74</v>
      </c>
      <c r="E52" s="50"/>
      <c r="F52" s="64">
        <f t="shared" si="4"/>
        <v>0</v>
      </c>
      <c r="G52" s="65"/>
      <c r="H52" s="66" t="e">
        <f t="shared" si="5"/>
        <v>#DIV/0!</v>
      </c>
      <c r="I52" s="38"/>
    </row>
    <row r="53" spans="1:9" ht="21" thickBot="1" x14ac:dyDescent="0.35">
      <c r="A53" s="38"/>
      <c r="B53" s="38"/>
      <c r="C53" s="38"/>
      <c r="D53" s="38"/>
      <c r="E53" s="38"/>
      <c r="F53" s="38"/>
      <c r="G53" s="38"/>
      <c r="H53" s="38"/>
      <c r="I53" s="38"/>
    </row>
    <row r="54" spans="1:9" ht="21.6" thickBot="1" x14ac:dyDescent="0.35">
      <c r="A54" s="40" t="s">
        <v>51</v>
      </c>
      <c r="B54" s="40" t="s">
        <v>52</v>
      </c>
      <c r="C54" s="41"/>
      <c r="D54" s="90"/>
      <c r="E54" s="42"/>
      <c r="F54" s="42"/>
      <c r="G54" s="27">
        <f>SUM(F56)</f>
        <v>0</v>
      </c>
      <c r="H54" s="28" t="e">
        <f>+F54/$G$154</f>
        <v>#DIV/0!</v>
      </c>
      <c r="I54" s="29" t="e">
        <f>SUM(H56)</f>
        <v>#DIV/0!</v>
      </c>
    </row>
    <row r="55" spans="1:9" ht="21" x14ac:dyDescent="0.3">
      <c r="A55" s="38"/>
      <c r="B55" s="38"/>
      <c r="C55" s="38"/>
      <c r="D55" s="38"/>
      <c r="E55" s="38"/>
      <c r="F55" s="52"/>
      <c r="G55" s="52"/>
      <c r="H55" s="52"/>
      <c r="I55" s="52"/>
    </row>
    <row r="56" spans="1:9" ht="20.399999999999999" x14ac:dyDescent="0.3">
      <c r="A56" s="60">
        <v>5.0999999999999996</v>
      </c>
      <c r="B56" s="60" t="s">
        <v>53</v>
      </c>
      <c r="C56" s="47"/>
      <c r="D56" s="62" t="s">
        <v>74</v>
      </c>
      <c r="E56" s="49"/>
      <c r="F56" s="64">
        <f>+C56*E56</f>
        <v>0</v>
      </c>
      <c r="G56" s="65"/>
      <c r="H56" s="66" t="e">
        <f>+F56/$G$154</f>
        <v>#DIV/0!</v>
      </c>
      <c r="I56" s="38"/>
    </row>
    <row r="57" spans="1:9" ht="21" thickBot="1" x14ac:dyDescent="0.35">
      <c r="A57" s="45"/>
      <c r="B57" s="46"/>
      <c r="C57" s="47"/>
      <c r="D57" s="48"/>
      <c r="E57" s="49"/>
      <c r="F57" s="38"/>
      <c r="G57" s="24"/>
      <c r="H57" s="34"/>
      <c r="I57" s="38"/>
    </row>
    <row r="58" spans="1:9" ht="21.6" thickBot="1" x14ac:dyDescent="0.35">
      <c r="A58" s="39">
        <v>6</v>
      </c>
      <c r="B58" s="40" t="s">
        <v>54</v>
      </c>
      <c r="C58" s="41"/>
      <c r="D58" s="90"/>
      <c r="E58" s="42"/>
      <c r="F58" s="42"/>
      <c r="G58" s="27">
        <f>SUM(F60:F66)</f>
        <v>0</v>
      </c>
      <c r="H58" s="28" t="e">
        <f>+F58/$G$154</f>
        <v>#DIV/0!</v>
      </c>
      <c r="I58" s="29" t="e">
        <f>SUM(H60:H66)</f>
        <v>#DIV/0!</v>
      </c>
    </row>
    <row r="59" spans="1:9" ht="21" x14ac:dyDescent="0.3">
      <c r="A59" s="38"/>
      <c r="B59" s="38"/>
      <c r="C59" s="38"/>
      <c r="D59" s="38"/>
      <c r="E59" s="38"/>
      <c r="F59" s="52"/>
      <c r="G59" s="52"/>
      <c r="H59" s="52"/>
      <c r="I59" s="52"/>
    </row>
    <row r="60" spans="1:9" ht="20.399999999999999" x14ac:dyDescent="0.3">
      <c r="A60" s="60">
        <v>6.1</v>
      </c>
      <c r="B60" s="60" t="s">
        <v>55</v>
      </c>
      <c r="C60" s="38"/>
      <c r="D60" s="62" t="s">
        <v>70</v>
      </c>
      <c r="E60" s="51"/>
      <c r="F60" s="64">
        <f>+C60*E60</f>
        <v>0</v>
      </c>
      <c r="G60" s="65"/>
      <c r="H60" s="66" t="e">
        <f>+F60/$G$154</f>
        <v>#DIV/0!</v>
      </c>
      <c r="I60" s="38"/>
    </row>
    <row r="61" spans="1:9" ht="20.399999999999999" x14ac:dyDescent="0.3">
      <c r="A61" s="60">
        <v>6.2</v>
      </c>
      <c r="B61" s="60" t="s">
        <v>56</v>
      </c>
      <c r="C61" s="38"/>
      <c r="D61" s="62" t="s">
        <v>70</v>
      </c>
      <c r="E61" s="51"/>
      <c r="F61" s="64">
        <f t="shared" ref="F61:F66" si="6">+C61*E61</f>
        <v>0</v>
      </c>
      <c r="G61" s="65"/>
      <c r="H61" s="66" t="e">
        <f t="shared" ref="H61:H66" si="7">+F61/$G$154</f>
        <v>#DIV/0!</v>
      </c>
      <c r="I61" s="38"/>
    </row>
    <row r="62" spans="1:9" ht="20.399999999999999" x14ac:dyDescent="0.3">
      <c r="A62" s="60">
        <v>6.2</v>
      </c>
      <c r="B62" s="60" t="s">
        <v>57</v>
      </c>
      <c r="C62" s="38"/>
      <c r="D62" s="62" t="s">
        <v>70</v>
      </c>
      <c r="E62" s="51"/>
      <c r="F62" s="64">
        <f t="shared" si="6"/>
        <v>0</v>
      </c>
      <c r="G62" s="65"/>
      <c r="H62" s="66" t="e">
        <f t="shared" si="7"/>
        <v>#DIV/0!</v>
      </c>
      <c r="I62" s="24"/>
    </row>
    <row r="63" spans="1:9" ht="20.399999999999999" x14ac:dyDescent="0.3">
      <c r="A63" s="60">
        <v>6.3</v>
      </c>
      <c r="B63" s="60" t="s">
        <v>58</v>
      </c>
      <c r="C63" s="38"/>
      <c r="D63" s="62" t="s">
        <v>70</v>
      </c>
      <c r="E63" s="51"/>
      <c r="F63" s="64">
        <f t="shared" si="6"/>
        <v>0</v>
      </c>
      <c r="G63" s="65"/>
      <c r="H63" s="66" t="e">
        <f t="shared" si="7"/>
        <v>#DIV/0!</v>
      </c>
      <c r="I63" s="24"/>
    </row>
    <row r="64" spans="1:9" ht="20.399999999999999" x14ac:dyDescent="0.3">
      <c r="A64" s="60">
        <v>6.4</v>
      </c>
      <c r="B64" s="60" t="s">
        <v>59</v>
      </c>
      <c r="C64" s="38"/>
      <c r="D64" s="62" t="s">
        <v>71</v>
      </c>
      <c r="E64" s="51"/>
      <c r="F64" s="64">
        <f t="shared" si="6"/>
        <v>0</v>
      </c>
      <c r="G64" s="65"/>
      <c r="H64" s="66" t="e">
        <f t="shared" si="7"/>
        <v>#DIV/0!</v>
      </c>
      <c r="I64" s="24"/>
    </row>
    <row r="65" spans="1:22" ht="20.399999999999999" x14ac:dyDescent="0.3">
      <c r="A65" s="60">
        <v>6.5</v>
      </c>
      <c r="B65" s="60" t="s">
        <v>60</v>
      </c>
      <c r="C65" s="38"/>
      <c r="D65" s="62" t="s">
        <v>70</v>
      </c>
      <c r="E65" s="51"/>
      <c r="F65" s="64">
        <f t="shared" si="6"/>
        <v>0</v>
      </c>
      <c r="G65" s="65"/>
      <c r="H65" s="66" t="e">
        <f t="shared" si="7"/>
        <v>#DIV/0!</v>
      </c>
      <c r="I65" s="38"/>
    </row>
    <row r="66" spans="1:22" ht="20.399999999999999" x14ac:dyDescent="0.3">
      <c r="A66" s="60">
        <v>6.6</v>
      </c>
      <c r="B66" s="60" t="s">
        <v>61</v>
      </c>
      <c r="C66" s="38"/>
      <c r="D66" s="62" t="s">
        <v>70</v>
      </c>
      <c r="E66" s="51"/>
      <c r="F66" s="64">
        <f t="shared" si="6"/>
        <v>0</v>
      </c>
      <c r="G66" s="65"/>
      <c r="H66" s="66" t="e">
        <f t="shared" si="7"/>
        <v>#DIV/0!</v>
      </c>
      <c r="I66" s="38"/>
    </row>
    <row r="67" spans="1:22" ht="21.6" thickBot="1" x14ac:dyDescent="0.35">
      <c r="A67" s="32"/>
      <c r="B67" s="33"/>
      <c r="C67" s="38"/>
      <c r="D67" s="38"/>
      <c r="E67" s="38"/>
      <c r="F67" s="38"/>
      <c r="G67" s="24"/>
      <c r="H67" s="24"/>
      <c r="I67" s="24"/>
    </row>
    <row r="68" spans="1:22" ht="29.25" customHeight="1" thickBot="1" x14ac:dyDescent="0.6">
      <c r="A68" s="78" t="s">
        <v>62</v>
      </c>
      <c r="B68" s="79"/>
      <c r="C68" s="55"/>
      <c r="D68" s="56"/>
      <c r="E68" s="56"/>
      <c r="F68" s="57"/>
      <c r="G68" s="35">
        <f>SUM(G17:G66)</f>
        <v>0</v>
      </c>
      <c r="H68" s="28"/>
      <c r="I68" s="35" t="e">
        <f>SUM(I17:I66)</f>
        <v>#DIV/0!</v>
      </c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ht="27.75" customHeight="1" thickBot="1" x14ac:dyDescent="0.35">
      <c r="A69" s="38"/>
      <c r="B69" s="58"/>
      <c r="C69" s="38"/>
      <c r="D69" s="38"/>
      <c r="E69" s="38"/>
      <c r="F69" s="38"/>
      <c r="G69" s="38"/>
      <c r="H69" s="38"/>
      <c r="I69" s="38"/>
    </row>
    <row r="70" spans="1:22" ht="90" customHeight="1" thickBot="1" x14ac:dyDescent="0.35">
      <c r="A70" s="38"/>
      <c r="B70" s="73" t="s">
        <v>64</v>
      </c>
      <c r="C70" s="74"/>
      <c r="D70" s="74"/>
      <c r="E70" s="74"/>
      <c r="F70" s="75"/>
      <c r="G70" s="38"/>
      <c r="H70" s="38"/>
      <c r="I70" s="38"/>
    </row>
  </sheetData>
  <mergeCells count="8">
    <mergeCell ref="B70:F70"/>
    <mergeCell ref="C3:I3"/>
    <mergeCell ref="A3:B3"/>
    <mergeCell ref="A68:B68"/>
    <mergeCell ref="G10:I10"/>
    <mergeCell ref="G12:I12"/>
    <mergeCell ref="A14:B14"/>
    <mergeCell ref="H14:I14"/>
  </mergeCells>
  <dataValidations count="1">
    <dataValidation type="list" allowBlank="1" showInputMessage="1" showErrorMessage="1" sqref="D19:D32 D38 D34 D49:D52 D56:D57 D60:D66 D42:D46">
      <formula1>"U, GL, ML, M2, M3, MES"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Musto</dc:creator>
  <cp:lastModifiedBy>W7CRODRIGUEZ</cp:lastModifiedBy>
  <dcterms:created xsi:type="dcterms:W3CDTF">2020-01-29T18:33:37Z</dcterms:created>
  <dcterms:modified xsi:type="dcterms:W3CDTF">2020-02-04T20:07:01Z</dcterms:modified>
</cp:coreProperties>
</file>